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Форма №2- ИП изм" sheetId="1" r:id="rId1"/>
  </sheets>
  <externalReferences>
    <externalReference r:id="rId2"/>
  </externalReferences>
  <definedNames>
    <definedName name="_xlnm.Print_Titles" localSheetId="0">'Форма №2- ИП изм'!$8:$11</definedName>
    <definedName name="_xlnm.Print_Area" localSheetId="0">'Форма №2- ИП изм'!$A$1:$Q$45</definedName>
  </definedNames>
  <calcPr calcId="145621"/>
</workbook>
</file>

<file path=xl/calcChain.xml><?xml version="1.0" encoding="utf-8"?>
<calcChain xmlns="http://schemas.openxmlformats.org/spreadsheetml/2006/main">
  <c r="O34" i="1" l="1"/>
  <c r="N34" i="1"/>
  <c r="K32" i="1" l="1"/>
  <c r="K30" i="1"/>
  <c r="K28" i="1"/>
  <c r="K26" i="1"/>
  <c r="K24" i="1"/>
  <c r="K22" i="1"/>
  <c r="P45" i="1" l="1"/>
  <c r="L38" i="1"/>
  <c r="L45" i="1" s="1"/>
  <c r="O38" i="1"/>
  <c r="O45" i="1" s="1"/>
  <c r="N38" i="1"/>
  <c r="N45" i="1" s="1"/>
  <c r="M32" i="1"/>
  <c r="H32" i="1"/>
  <c r="M30" i="1"/>
  <c r="H30" i="1"/>
  <c r="M28" i="1"/>
  <c r="H28" i="1"/>
  <c r="M26" i="1"/>
  <c r="H26" i="1"/>
  <c r="M24" i="1"/>
  <c r="H24" i="1"/>
  <c r="M22" i="1"/>
  <c r="K34" i="1" l="1"/>
  <c r="K38" i="1" s="1"/>
  <c r="K45" i="1" s="1"/>
  <c r="M38" i="1"/>
  <c r="M45" i="1" s="1"/>
</calcChain>
</file>

<file path=xl/comments1.xml><?xml version="1.0" encoding="utf-8"?>
<comments xmlns="http://schemas.openxmlformats.org/spreadsheetml/2006/main">
  <authors>
    <author>Автор</author>
  </authors>
  <commentList>
    <comment ref="D22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D24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D26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D28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D30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  <comment ref="D32" authorId="0">
      <text>
        <r>
          <rPr>
            <sz val="9"/>
            <color indexed="81"/>
            <rFont val="Tahoma"/>
            <family val="2"/>
            <charset val="204"/>
          </rPr>
          <t xml:space="preserve"> на &lt;Наименование локальной сметы&gt; &lt;Наименование объекта&gt;</t>
        </r>
      </text>
    </comment>
  </commentList>
</comments>
</file>

<file path=xl/sharedStrings.xml><?xml version="1.0" encoding="utf-8"?>
<sst xmlns="http://schemas.openxmlformats.org/spreadsheetml/2006/main" count="102" uniqueCount="69">
  <si>
    <t>Инвестиционная программа</t>
  </si>
  <si>
    <t>ОАО «Тепловые сети»</t>
  </si>
  <si>
    <t>(наименование регулируемой организации)</t>
  </si>
  <si>
    <r>
      <t xml:space="preserve">в сфере теплоснабжения на </t>
    </r>
    <r>
      <rPr>
        <i/>
        <sz val="14"/>
        <color theme="1"/>
        <rFont val="Times New Roman"/>
        <family val="1"/>
        <charset val="204"/>
      </rPr>
      <t>2016-2018</t>
    </r>
    <r>
      <rPr>
        <sz val="14"/>
        <color theme="1"/>
        <rFont val="Times New Roman"/>
        <family val="1"/>
        <charset val="204"/>
      </rPr>
      <t xml:space="preserve"> годы</t>
    </r>
  </si>
  <si>
    <t>N п/п</t>
  </si>
  <si>
    <r>
      <t xml:space="preserve">Наименование </t>
    </r>
    <r>
      <rPr>
        <sz val="9"/>
        <color theme="1"/>
        <rFont val="Times New Roman"/>
        <family val="1"/>
        <charset val="204"/>
      </rPr>
      <t>мероприятий</t>
    </r>
  </si>
  <si>
    <r>
      <t xml:space="preserve">Обоснование необходимости </t>
    </r>
    <r>
      <rPr>
        <sz val="9"/>
        <color theme="1"/>
        <rFont val="Times New Roman"/>
        <family val="1"/>
        <charset val="204"/>
      </rPr>
      <t>(цель реализации)</t>
    </r>
  </si>
  <si>
    <t>Описание и место расположения объекта</t>
  </si>
  <si>
    <t>Основные технические характеристики</t>
  </si>
  <si>
    <t>Год начала реализации мероприятия</t>
  </si>
  <si>
    <t>Год окончания реализации мероприятия</t>
  </si>
  <si>
    <t>Наименование показателя (мощность, протяженность, диаметр и т.п.)</t>
  </si>
  <si>
    <t>Ед. изм.</t>
  </si>
  <si>
    <t>Значение показателя</t>
  </si>
  <si>
    <t>Всего</t>
  </si>
  <si>
    <t>Профинансировано к 2016</t>
  </si>
  <si>
    <t>в т.ч. по годам</t>
  </si>
  <si>
    <t>Остаток финансирования</t>
  </si>
  <si>
    <t>в т.ч. за счет платы за подключение</t>
  </si>
  <si>
    <t>до реализации мероприятия</t>
  </si>
  <si>
    <t>после реализации мероприятия</t>
  </si>
  <si>
    <t>Группа 3.1.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</si>
  <si>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3.1.1</t>
  </si>
  <si>
    <t>Реконструкция и модернизация существующих тепловых сетей в целях снижения уровня износа объекта системы централизованного теплоснабжения</t>
  </si>
  <si>
    <t>Тепловая сеть обеспечивает передачу тепловой энергии потребителям г. Северск.  Имеет износ 100%</t>
  </si>
  <si>
    <t>Наружная теплосеть от ТК 20/44 до ИТП ж/д по адресу Первомайская, 29 (инв. № 1010302663), дата ввода в эксплуатацию 1953г.</t>
  </si>
  <si>
    <t>Ду 50</t>
  </si>
  <si>
    <t>м</t>
  </si>
  <si>
    <t>Снижение уровня  износа</t>
  </si>
  <si>
    <t>%</t>
  </si>
  <si>
    <t>3.1.2</t>
  </si>
  <si>
    <t>Наружная теплосеть от ТК 22/44 до ИТП  ж/д по адресу  Ленина, 2 (инв. № 1010302636),  дата ввода в эксплуатацию 1953г.</t>
  </si>
  <si>
    <t>3.1.3</t>
  </si>
  <si>
    <t>Теплосеть от кол.7/32 до кол.15 базы УРСа и ввод на здание КГБ,  ул.Калинина, 27, сооружение № 1тм  (инв.№ 10103406), от ТК 14м до ТК 3, Антарес ,  дата ввода в эксплуатацию 1961г.</t>
  </si>
  <si>
    <t>Ду 200</t>
  </si>
  <si>
    <t>3.1.4</t>
  </si>
  <si>
    <t>Южная тепломагистраль от кол. 26 до т."А",  пр.Коммунистический, 62, сооружение  № 418тм   (инв. № 10103379), (от ТК12 до ТК13),    дата ввода в эксплуатацию 1963г.</t>
  </si>
  <si>
    <t>Ду 50                    Ду250                   Ду500</t>
  </si>
  <si>
    <t>3.1.5</t>
  </si>
  <si>
    <t>Теплосеть кв.49,50,51,52 и севеpная часть кв.53,54, 49 квартал, соружение   № 3тс(инв. № 10103382), т/с от ТК 3М до ТК 1/51, (от ул. Лесная,7а  до ул.Первомайская, 3),   дата ввода в эксплуатацию 1961г.</t>
  </si>
  <si>
    <t>Ду 50                    Ду80                   Ду300</t>
  </si>
  <si>
    <t>3.1.6</t>
  </si>
  <si>
    <t>1-ая Южная тепломагистраль от точки 6 до уз."Б" ( обратный трубопровод) (инв. № 10103377) ,  дата ввода в эксплуатацию 1961г.</t>
  </si>
  <si>
    <t>Ду 500</t>
  </si>
  <si>
    <t>3.1.7</t>
  </si>
  <si>
    <r>
      <t xml:space="preserve"> 1-ая Южная тепломагистраль на участке от ТЭЦ до Т6 в районе ЮПС (2Ду </t>
    </r>
    <r>
      <rPr>
        <sz val="9"/>
        <color theme="1"/>
        <rFont val="Times New Roman"/>
        <family val="1"/>
        <charset val="204"/>
      </rPr>
      <t>1000-2870 м )(2-ая очередь строительства) Сооружение- трубопроводы тепловых сетей, стальные, надземные, назначение: нежилое, общая протяженность 2870 м, инвентарный № 69:541:3000:00:13297, адрес объекта: Томская область, ЗАТО Северск, г.Северск, Лесная улица, 4а, сооружение № 316 тм. Кадастровый номер: 70-70-01/044/2007-025, дата ввода в эксплуатацию 01.01.1968г.</t>
    </r>
  </si>
  <si>
    <t xml:space="preserve">Ду 600 </t>
  </si>
  <si>
    <t>Ду 400</t>
  </si>
  <si>
    <t xml:space="preserve"> Ду1000</t>
  </si>
  <si>
    <t>ИТОГО по программе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</si>
  <si>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</si>
  <si>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 (0,1-1,5 Гкал/ч)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</si>
  <si>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</si>
  <si>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1.3. Увеличение пропускной способности существующих тепловых сетей в целях подключения потребителей</t>
  </si>
  <si>
    <t>1.4. Увеличение мощности и производительности существующих объектов централизованного теплоснабжения, за исключением тепловых сетей в целях подключения потребителей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</si>
  <si>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</si>
  <si>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</si>
  <si>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</si>
  <si>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Всего по группе 4.</t>
  </si>
  <si>
    <t>Группа 5. Вывод из эксплуатации, консервация и демонтаж  объектов системы централизованного теплоснабжения</t>
  </si>
  <si>
    <t xml:space="preserve">5.1. Вывод из эксплуатации, консервация и демонтаж тепловых сетей </t>
  </si>
  <si>
    <t xml:space="preserve">5.2. Вывод из эксплуатации, консервация и демонтаж иных объектов  системы централизованного теплоснабжения, за исключением тепловых сетей </t>
  </si>
  <si>
    <t>Всего по группе 5.</t>
  </si>
  <si>
    <t>Всего по группе 1</t>
  </si>
  <si>
    <t>Всего по группе 2</t>
  </si>
  <si>
    <t>Расходы на реализацию мероприятий в прогнозных ценах, тыс. руб. (без НДС)</t>
  </si>
  <si>
    <t>Всего по группе 3.</t>
  </si>
  <si>
    <t xml:space="preserve">Приложение 2
к приказу Департамента
тарифного регулирования
Томской области
от 27.11.2015 № 1-35/9(455)
</t>
  </si>
  <si>
    <t xml:space="preserve">Форма № 2-ИП ТС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</si>
</sst>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37373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right" vertical="top" wrapText="1"/>
    </xf>
    <xf numFmtId="0" fontId="14" fillId="0" borderId="0"/>
    <xf numFmtId="0" fontId="14" fillId="0" borderId="0"/>
  </cellStyleXfs>
  <cellXfs count="67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0" fontId="9" fillId="0" borderId="0" xfId="0" applyFont="1"/>
    <xf numFmtId="0" fontId="9" fillId="0" borderId="0" xfId="0" applyFont="1" applyAlignment="1">
      <alignment horizontal="justify"/>
    </xf>
    <xf numFmtId="0" fontId="16" fillId="2" borderId="2" xfId="5" applyFont="1" applyFill="1" applyBorder="1" applyAlignment="1">
      <alignment horizontal="left" vertical="top" wrapText="1"/>
    </xf>
    <xf numFmtId="2" fontId="16" fillId="0" borderId="2" xfId="5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64" fontId="11" fillId="0" borderId="2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15" fillId="2" borderId="2" xfId="5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164" fontId="12" fillId="0" borderId="2" xfId="0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8" fillId="0" borderId="0" xfId="0" applyFont="1"/>
    <xf numFmtId="0" fontId="2" fillId="0" borderId="0" xfId="0" applyFont="1"/>
    <xf numFmtId="0" fontId="12" fillId="0" borderId="0" xfId="0" applyFont="1"/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3" fontId="9" fillId="0" borderId="0" xfId="0" applyNumberFormat="1" applyFont="1" applyAlignment="1">
      <alignment wrapText="1"/>
    </xf>
    <xf numFmtId="43" fontId="9" fillId="0" borderId="0" xfId="0" applyNumberFormat="1" applyFont="1"/>
    <xf numFmtId="1" fontId="9" fillId="0" borderId="0" xfId="0" applyNumberFormat="1" applyFont="1"/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5" fillId="2" borderId="3" xfId="5" applyFont="1" applyFill="1" applyBorder="1" applyAlignment="1">
      <alignment horizontal="left" vertical="top" wrapText="1"/>
    </xf>
    <xf numFmtId="0" fontId="15" fillId="2" borderId="1" xfId="5" applyFont="1" applyFill="1" applyBorder="1" applyAlignment="1">
      <alignment horizontal="left" vertical="top" wrapText="1"/>
    </xf>
    <xf numFmtId="0" fontId="15" fillId="2" borderId="4" xfId="5" applyFont="1" applyFill="1" applyBorder="1" applyAlignment="1">
      <alignment horizontal="left" vertical="top" wrapText="1"/>
    </xf>
    <xf numFmtId="49" fontId="15" fillId="2" borderId="2" xfId="5" applyNumberFormat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17" fillId="2" borderId="2" xfId="5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15" fillId="0" borderId="0" xfId="4" applyFont="1" applyAlignment="1">
      <alignment horizontal="right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</cellXfs>
  <cellStyles count="6">
    <cellStyle name="Итоги" xfId="3"/>
    <cellStyle name="Обычный" xfId="0" builtinId="0"/>
    <cellStyle name="Обычный 2" xfId="4"/>
    <cellStyle name="Обычный 5 3" xfId="5"/>
    <cellStyle name="Титу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99;%202009/&#1048;&#1085;&#1074;&#1077;&#1089;&#1090;&#1080;&#1094;&#1080;&#1086;&#1085;&#1085;&#1099;&#1077;%20&#1087;&#1088;&#1086;&#1075;&#1088;&#1072;&#1084;&#1084;&#1099;/&#1058;&#1077;&#1087;&#1083;&#1086;&#1074;&#1099;&#1077;%20&#1089;&#1077;&#1090;&#1080;/22.10.2015/&#1054;&#1040;&#1054;%20&#1058;&#1057;%20&#1056;&#1072;&#1089;&#1095;&#1077;&#1090;&#1099;%20%20&#1089;&#1084;&#1077;&#1090;%20%202016%20&#1076;&#1086;&#1087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40"/>
      <sheetName val="1541"/>
      <sheetName val="1513"/>
      <sheetName val="1539"/>
      <sheetName val="1538"/>
      <sheetName val="1502"/>
      <sheetName val="1 Южн тм"/>
      <sheetName val="С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G6">
            <v>247773.16674652934</v>
          </cell>
        </row>
        <row r="7">
          <cell r="G7">
            <v>413111.39776805328</v>
          </cell>
        </row>
        <row r="8">
          <cell r="G8">
            <v>13467696.264724644</v>
          </cell>
        </row>
        <row r="9">
          <cell r="G9">
            <v>17045664.546948623</v>
          </cell>
        </row>
        <row r="10">
          <cell r="G10">
            <v>9506405.2960481644</v>
          </cell>
        </row>
        <row r="11">
          <cell r="G11">
            <v>28895713.607321724</v>
          </cell>
        </row>
        <row r="12">
          <cell r="H12">
            <v>72947526.637959257</v>
          </cell>
          <cell r="I12">
            <v>72947526.637959257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view="pageBreakPreview" zoomScale="80" zoomScaleNormal="100" zoomScaleSheetLayoutView="80" workbookViewId="0">
      <selection activeCell="A3" sqref="A3:Q3"/>
    </sheetView>
  </sheetViews>
  <sheetFormatPr defaultRowHeight="15" x14ac:dyDescent="0.25"/>
  <cols>
    <col min="1" max="1" width="8" style="4" customWidth="1"/>
    <col min="2" max="2" width="28.5703125" style="4" customWidth="1"/>
    <col min="3" max="3" width="18.42578125" style="4" customWidth="1"/>
    <col min="4" max="4" width="41" style="4" customWidth="1"/>
    <col min="5" max="5" width="13.140625" style="4" customWidth="1"/>
    <col min="6" max="6" width="7.140625" style="4" customWidth="1"/>
    <col min="7" max="7" width="9.140625" style="4" customWidth="1"/>
    <col min="8" max="8" width="9.28515625" style="4" bestFit="1" customWidth="1"/>
    <col min="9" max="9" width="7.5703125" style="4" customWidth="1"/>
    <col min="10" max="10" width="7.7109375" style="4" customWidth="1"/>
    <col min="11" max="11" width="12.5703125" style="4" customWidth="1"/>
    <col min="12" max="12" width="9" style="4" customWidth="1"/>
    <col min="13" max="13" width="10.85546875" style="4" customWidth="1"/>
    <col min="14" max="15" width="11.140625" style="4" customWidth="1"/>
    <col min="16" max="16" width="11" style="4" customWidth="1"/>
    <col min="17" max="17" width="11.140625" style="4" customWidth="1"/>
    <col min="18" max="16384" width="9.140625" style="4"/>
  </cols>
  <sheetData>
    <row r="1" spans="1:17" ht="93" customHeight="1" x14ac:dyDescent="0.25">
      <c r="N1" s="62" t="s">
        <v>67</v>
      </c>
      <c r="O1" s="62"/>
      <c r="P1" s="62"/>
      <c r="Q1" s="62"/>
    </row>
    <row r="2" spans="1:17" ht="15.75" x14ac:dyDescent="0.25">
      <c r="L2" s="25"/>
      <c r="Q2" s="1" t="s">
        <v>68</v>
      </c>
    </row>
    <row r="3" spans="1:17" ht="20.25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8.25" customHeight="1" x14ac:dyDescent="0.3">
      <c r="A4" s="2"/>
    </row>
    <row r="5" spans="1:17" ht="20.25" x14ac:dyDescent="0.25">
      <c r="A5" s="52" t="s">
        <v>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x14ac:dyDescent="0.25">
      <c r="A6" s="53" t="s">
        <v>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ht="18.75" x14ac:dyDescent="0.25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7" ht="30.75" customHeight="1" x14ac:dyDescent="0.25">
      <c r="A8" s="48" t="s">
        <v>4</v>
      </c>
      <c r="B8" s="48" t="s">
        <v>5</v>
      </c>
      <c r="C8" s="48" t="s">
        <v>6</v>
      </c>
      <c r="D8" s="48" t="s">
        <v>7</v>
      </c>
      <c r="E8" s="48" t="s">
        <v>8</v>
      </c>
      <c r="F8" s="48"/>
      <c r="G8" s="48"/>
      <c r="H8" s="48"/>
      <c r="I8" s="55" t="s">
        <v>9</v>
      </c>
      <c r="J8" s="55" t="s">
        <v>10</v>
      </c>
      <c r="K8" s="55" t="s">
        <v>65</v>
      </c>
      <c r="L8" s="55"/>
      <c r="M8" s="55"/>
      <c r="N8" s="55"/>
      <c r="O8" s="55"/>
      <c r="P8" s="55"/>
      <c r="Q8" s="55"/>
    </row>
    <row r="9" spans="1:17" ht="66.75" customHeight="1" x14ac:dyDescent="0.25">
      <c r="A9" s="48"/>
      <c r="B9" s="48"/>
      <c r="C9" s="48"/>
      <c r="D9" s="48"/>
      <c r="E9" s="56" t="s">
        <v>11</v>
      </c>
      <c r="F9" s="48" t="s">
        <v>12</v>
      </c>
      <c r="G9" s="48" t="s">
        <v>13</v>
      </c>
      <c r="H9" s="48"/>
      <c r="I9" s="55"/>
      <c r="J9" s="55"/>
      <c r="K9" s="48" t="s">
        <v>14</v>
      </c>
      <c r="L9" s="58" t="s">
        <v>15</v>
      </c>
      <c r="M9" s="48" t="s">
        <v>16</v>
      </c>
      <c r="N9" s="48"/>
      <c r="O9" s="48"/>
      <c r="P9" s="58" t="s">
        <v>17</v>
      </c>
      <c r="Q9" s="58" t="s">
        <v>18</v>
      </c>
    </row>
    <row r="10" spans="1:17" ht="15.75" customHeight="1" x14ac:dyDescent="0.25">
      <c r="A10" s="48"/>
      <c r="B10" s="48"/>
      <c r="C10" s="48"/>
      <c r="D10" s="48"/>
      <c r="E10" s="56"/>
      <c r="F10" s="57"/>
      <c r="G10" s="24" t="s">
        <v>19</v>
      </c>
      <c r="H10" s="24" t="s">
        <v>20</v>
      </c>
      <c r="I10" s="55"/>
      <c r="J10" s="55"/>
      <c r="K10" s="48"/>
      <c r="L10" s="58"/>
      <c r="M10" s="24">
        <v>2016</v>
      </c>
      <c r="N10" s="24">
        <v>2017</v>
      </c>
      <c r="O10" s="24">
        <v>2018</v>
      </c>
      <c r="P10" s="58"/>
      <c r="Q10" s="58"/>
    </row>
    <row r="11" spans="1:17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  <c r="Q11" s="24">
        <v>17</v>
      </c>
    </row>
    <row r="12" spans="1:17" ht="15.75" x14ac:dyDescent="0.25">
      <c r="A12" s="42" t="s">
        <v>50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24"/>
    </row>
    <row r="13" spans="1:17" ht="19.5" customHeight="1" x14ac:dyDescent="0.25">
      <c r="A13" s="43" t="s">
        <v>51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24"/>
    </row>
    <row r="14" spans="1:17" ht="19.5" customHeight="1" x14ac:dyDescent="0.25">
      <c r="A14" s="43" t="s">
        <v>52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24"/>
    </row>
    <row r="15" spans="1:17" ht="19.5" customHeight="1" x14ac:dyDescent="0.25">
      <c r="A15" s="43" t="s">
        <v>53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24"/>
    </row>
    <row r="16" spans="1:17" ht="19.5" customHeight="1" x14ac:dyDescent="0.25">
      <c r="A16" s="43" t="s">
        <v>54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24"/>
    </row>
    <row r="17" spans="1:18" ht="19.5" customHeight="1" x14ac:dyDescent="0.25">
      <c r="A17" s="43" t="s">
        <v>63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23">
        <v>0</v>
      </c>
      <c r="N17" s="23">
        <v>0</v>
      </c>
      <c r="O17" s="23">
        <v>0</v>
      </c>
      <c r="P17" s="22"/>
      <c r="Q17" s="24"/>
    </row>
    <row r="18" spans="1:18" ht="19.5" customHeight="1" x14ac:dyDescent="0.25">
      <c r="A18" s="42" t="s">
        <v>55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24"/>
    </row>
    <row r="19" spans="1:18" ht="18.75" x14ac:dyDescent="0.25">
      <c r="A19" s="43" t="s">
        <v>64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23">
        <v>0</v>
      </c>
      <c r="N19" s="23">
        <v>0</v>
      </c>
      <c r="O19" s="23">
        <v>0</v>
      </c>
      <c r="P19" s="7"/>
      <c r="Q19" s="24"/>
    </row>
    <row r="20" spans="1:18" ht="18.75" customHeight="1" x14ac:dyDescent="0.25">
      <c r="A20" s="42" t="s">
        <v>56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24"/>
    </row>
    <row r="21" spans="1:18" ht="16.5" customHeight="1" x14ac:dyDescent="0.25">
      <c r="A21" s="45" t="s">
        <v>21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2" spans="1:18" ht="95.25" customHeight="1" x14ac:dyDescent="0.25">
      <c r="A22" s="46" t="s">
        <v>22</v>
      </c>
      <c r="B22" s="47" t="s">
        <v>23</v>
      </c>
      <c r="C22" s="48" t="s">
        <v>24</v>
      </c>
      <c r="D22" s="49" t="s">
        <v>25</v>
      </c>
      <c r="E22" s="23" t="s">
        <v>26</v>
      </c>
      <c r="F22" s="23" t="s">
        <v>27</v>
      </c>
      <c r="G22" s="23">
        <v>30</v>
      </c>
      <c r="H22" s="23">
        <v>30</v>
      </c>
      <c r="I22" s="48">
        <v>2016</v>
      </c>
      <c r="J22" s="48">
        <v>2016</v>
      </c>
      <c r="K22" s="50">
        <f>'[1]Сводные данные'!$G$6*0.001</f>
        <v>247.77316674652934</v>
      </c>
      <c r="L22" s="50">
        <v>0</v>
      </c>
      <c r="M22" s="50">
        <f>K22</f>
        <v>247.77316674652934</v>
      </c>
      <c r="N22" s="48">
        <v>0</v>
      </c>
      <c r="O22" s="48">
        <v>0</v>
      </c>
      <c r="P22" s="48">
        <v>0</v>
      </c>
      <c r="Q22" s="48">
        <v>0</v>
      </c>
    </row>
    <row r="23" spans="1:18" ht="43.5" customHeight="1" x14ac:dyDescent="0.25">
      <c r="A23" s="46"/>
      <c r="B23" s="47"/>
      <c r="C23" s="48"/>
      <c r="D23" s="49"/>
      <c r="E23" s="23" t="s">
        <v>28</v>
      </c>
      <c r="F23" s="23" t="s">
        <v>29</v>
      </c>
      <c r="G23" s="23">
        <v>100</v>
      </c>
      <c r="H23" s="23">
        <v>20</v>
      </c>
      <c r="I23" s="48"/>
      <c r="J23" s="48"/>
      <c r="K23" s="50"/>
      <c r="L23" s="50"/>
      <c r="M23" s="50"/>
      <c r="N23" s="48"/>
      <c r="O23" s="48"/>
      <c r="P23" s="48"/>
      <c r="Q23" s="48"/>
    </row>
    <row r="24" spans="1:18" ht="94.5" customHeight="1" x14ac:dyDescent="0.25">
      <c r="A24" s="46" t="s">
        <v>30</v>
      </c>
      <c r="B24" s="47" t="s">
        <v>23</v>
      </c>
      <c r="C24" s="48" t="s">
        <v>24</v>
      </c>
      <c r="D24" s="49" t="s">
        <v>31</v>
      </c>
      <c r="E24" s="23" t="s">
        <v>26</v>
      </c>
      <c r="F24" s="23" t="s">
        <v>27</v>
      </c>
      <c r="G24" s="23">
        <v>52</v>
      </c>
      <c r="H24" s="23">
        <f>G24</f>
        <v>52</v>
      </c>
      <c r="I24" s="48">
        <v>2016</v>
      </c>
      <c r="J24" s="48">
        <v>2016</v>
      </c>
      <c r="K24" s="50">
        <f>'[1]Сводные данные'!$G$7*0.001</f>
        <v>413.11139776805328</v>
      </c>
      <c r="L24" s="50">
        <v>0</v>
      </c>
      <c r="M24" s="50">
        <f>K24</f>
        <v>413.11139776805328</v>
      </c>
      <c r="N24" s="48">
        <v>0</v>
      </c>
      <c r="O24" s="48">
        <v>0</v>
      </c>
      <c r="P24" s="48">
        <v>0</v>
      </c>
      <c r="Q24" s="48">
        <v>0</v>
      </c>
      <c r="R24" s="26"/>
    </row>
    <row r="25" spans="1:18" ht="40.5" customHeight="1" x14ac:dyDescent="0.25">
      <c r="A25" s="46"/>
      <c r="B25" s="47"/>
      <c r="C25" s="48"/>
      <c r="D25" s="49"/>
      <c r="E25" s="23" t="s">
        <v>28</v>
      </c>
      <c r="F25" s="23" t="s">
        <v>29</v>
      </c>
      <c r="G25" s="23">
        <v>100</v>
      </c>
      <c r="H25" s="23">
        <v>20</v>
      </c>
      <c r="I25" s="48"/>
      <c r="J25" s="48"/>
      <c r="K25" s="50"/>
      <c r="L25" s="50"/>
      <c r="M25" s="50"/>
      <c r="N25" s="48"/>
      <c r="O25" s="48"/>
      <c r="P25" s="48"/>
      <c r="Q25" s="48"/>
    </row>
    <row r="26" spans="1:18" ht="94.5" customHeight="1" x14ac:dyDescent="0.25">
      <c r="A26" s="46" t="s">
        <v>32</v>
      </c>
      <c r="B26" s="47" t="s">
        <v>23</v>
      </c>
      <c r="C26" s="48" t="s">
        <v>24</v>
      </c>
      <c r="D26" s="49" t="s">
        <v>33</v>
      </c>
      <c r="E26" s="23" t="s">
        <v>34</v>
      </c>
      <c r="F26" s="23" t="s">
        <v>27</v>
      </c>
      <c r="G26" s="23">
        <v>740</v>
      </c>
      <c r="H26" s="23">
        <f>G26</f>
        <v>740</v>
      </c>
      <c r="I26" s="48">
        <v>2016</v>
      </c>
      <c r="J26" s="48">
        <v>2016</v>
      </c>
      <c r="K26" s="60">
        <f>'[1]Сводные данные'!$G$8*0.001</f>
        <v>13467.696264724644</v>
      </c>
      <c r="L26" s="61">
        <v>0</v>
      </c>
      <c r="M26" s="60">
        <f>K26</f>
        <v>13467.696264724644</v>
      </c>
      <c r="N26" s="48">
        <v>0</v>
      </c>
      <c r="O26" s="48">
        <v>0</v>
      </c>
      <c r="P26" s="48">
        <v>0</v>
      </c>
      <c r="Q26" s="48">
        <v>0</v>
      </c>
    </row>
    <row r="27" spans="1:18" ht="30" customHeight="1" x14ac:dyDescent="0.25">
      <c r="A27" s="46"/>
      <c r="B27" s="47"/>
      <c r="C27" s="48"/>
      <c r="D27" s="49"/>
      <c r="E27" s="23" t="s">
        <v>28</v>
      </c>
      <c r="F27" s="23" t="s">
        <v>29</v>
      </c>
      <c r="G27" s="23">
        <v>100</v>
      </c>
      <c r="H27" s="23">
        <v>20</v>
      </c>
      <c r="I27" s="48"/>
      <c r="J27" s="48"/>
      <c r="K27" s="60"/>
      <c r="L27" s="61"/>
      <c r="M27" s="60"/>
      <c r="N27" s="48"/>
      <c r="O27" s="48"/>
      <c r="P27" s="48"/>
      <c r="Q27" s="48"/>
    </row>
    <row r="28" spans="1:18" ht="96" customHeight="1" x14ac:dyDescent="0.25">
      <c r="A28" s="46" t="s">
        <v>35</v>
      </c>
      <c r="B28" s="47" t="s">
        <v>23</v>
      </c>
      <c r="C28" s="48" t="s">
        <v>24</v>
      </c>
      <c r="D28" s="49" t="s">
        <v>36</v>
      </c>
      <c r="E28" s="23" t="s">
        <v>37</v>
      </c>
      <c r="F28" s="23" t="s">
        <v>27</v>
      </c>
      <c r="G28" s="23">
        <v>400</v>
      </c>
      <c r="H28" s="23">
        <f>G28</f>
        <v>400</v>
      </c>
      <c r="I28" s="48">
        <v>2016</v>
      </c>
      <c r="J28" s="48">
        <v>2016</v>
      </c>
      <c r="K28" s="59">
        <f>'[1]Сводные данные'!$G$9*0.001</f>
        <v>17045.664546948625</v>
      </c>
      <c r="L28" s="50">
        <v>0</v>
      </c>
      <c r="M28" s="59">
        <f>K28</f>
        <v>17045.664546948625</v>
      </c>
      <c r="N28" s="48">
        <v>0</v>
      </c>
      <c r="O28" s="48">
        <v>0</v>
      </c>
      <c r="P28" s="48">
        <v>0</v>
      </c>
      <c r="Q28" s="48">
        <v>0</v>
      </c>
    </row>
    <row r="29" spans="1:18" ht="30.75" customHeight="1" x14ac:dyDescent="0.25">
      <c r="A29" s="46"/>
      <c r="B29" s="47"/>
      <c r="C29" s="48"/>
      <c r="D29" s="49"/>
      <c r="E29" s="8" t="s">
        <v>28</v>
      </c>
      <c r="F29" s="23" t="s">
        <v>29</v>
      </c>
      <c r="G29" s="23">
        <v>100</v>
      </c>
      <c r="H29" s="23">
        <v>20</v>
      </c>
      <c r="I29" s="48"/>
      <c r="J29" s="48"/>
      <c r="K29" s="59"/>
      <c r="L29" s="50"/>
      <c r="M29" s="59"/>
      <c r="N29" s="48"/>
      <c r="O29" s="48"/>
      <c r="P29" s="48"/>
      <c r="Q29" s="48"/>
    </row>
    <row r="30" spans="1:18" ht="91.5" customHeight="1" x14ac:dyDescent="0.25">
      <c r="A30" s="46" t="s">
        <v>38</v>
      </c>
      <c r="B30" s="47" t="s">
        <v>23</v>
      </c>
      <c r="C30" s="48" t="s">
        <v>24</v>
      </c>
      <c r="D30" s="49" t="s">
        <v>39</v>
      </c>
      <c r="E30" s="23" t="s">
        <v>40</v>
      </c>
      <c r="F30" s="23" t="s">
        <v>27</v>
      </c>
      <c r="G30" s="23">
        <v>365</v>
      </c>
      <c r="H30" s="23">
        <f>G30</f>
        <v>365</v>
      </c>
      <c r="I30" s="48">
        <v>2016</v>
      </c>
      <c r="J30" s="48">
        <v>2016</v>
      </c>
      <c r="K30" s="60">
        <f>'[1]Сводные данные'!$G$10*0.001</f>
        <v>9506.405296048164</v>
      </c>
      <c r="L30" s="50">
        <v>0</v>
      </c>
      <c r="M30" s="60">
        <f>K30</f>
        <v>9506.405296048164</v>
      </c>
      <c r="N30" s="48">
        <v>0</v>
      </c>
      <c r="O30" s="48">
        <v>0</v>
      </c>
      <c r="P30" s="48">
        <v>0</v>
      </c>
      <c r="Q30" s="48">
        <v>0</v>
      </c>
    </row>
    <row r="31" spans="1:18" ht="37.5" customHeight="1" x14ac:dyDescent="0.25">
      <c r="A31" s="46"/>
      <c r="B31" s="47"/>
      <c r="C31" s="48"/>
      <c r="D31" s="49"/>
      <c r="E31" s="8" t="s">
        <v>28</v>
      </c>
      <c r="F31" s="23" t="s">
        <v>29</v>
      </c>
      <c r="G31" s="23">
        <v>100</v>
      </c>
      <c r="H31" s="23">
        <v>20</v>
      </c>
      <c r="I31" s="48"/>
      <c r="J31" s="48"/>
      <c r="K31" s="60"/>
      <c r="L31" s="50"/>
      <c r="M31" s="60"/>
      <c r="N31" s="48"/>
      <c r="O31" s="48"/>
      <c r="P31" s="48"/>
      <c r="Q31" s="48"/>
    </row>
    <row r="32" spans="1:18" ht="110.25" customHeight="1" x14ac:dyDescent="0.25">
      <c r="A32" s="46" t="s">
        <v>41</v>
      </c>
      <c r="B32" s="47" t="s">
        <v>23</v>
      </c>
      <c r="C32" s="48" t="s">
        <v>24</v>
      </c>
      <c r="D32" s="49" t="s">
        <v>42</v>
      </c>
      <c r="E32" s="23" t="s">
        <v>43</v>
      </c>
      <c r="F32" s="23" t="s">
        <v>27</v>
      </c>
      <c r="G32" s="23">
        <v>1503</v>
      </c>
      <c r="H32" s="23">
        <f>G32</f>
        <v>1503</v>
      </c>
      <c r="I32" s="48">
        <v>2016</v>
      </c>
      <c r="J32" s="48">
        <v>2016</v>
      </c>
      <c r="K32" s="60">
        <f>'[1]Сводные данные'!$G$11*0.001</f>
        <v>28895.713607321726</v>
      </c>
      <c r="L32" s="66">
        <v>0</v>
      </c>
      <c r="M32" s="60">
        <f>K32</f>
        <v>28895.713607321726</v>
      </c>
      <c r="N32" s="48">
        <v>0</v>
      </c>
      <c r="O32" s="48">
        <v>0</v>
      </c>
      <c r="P32" s="48">
        <v>0</v>
      </c>
      <c r="Q32" s="48">
        <v>0</v>
      </c>
    </row>
    <row r="33" spans="1:18" ht="28.5" customHeight="1" x14ac:dyDescent="0.25">
      <c r="A33" s="46"/>
      <c r="B33" s="47"/>
      <c r="C33" s="48"/>
      <c r="D33" s="49"/>
      <c r="E33" s="8" t="s">
        <v>28</v>
      </c>
      <c r="F33" s="23" t="s">
        <v>29</v>
      </c>
      <c r="G33" s="23">
        <v>100</v>
      </c>
      <c r="H33" s="23">
        <v>20</v>
      </c>
      <c r="I33" s="48"/>
      <c r="J33" s="48"/>
      <c r="K33" s="60"/>
      <c r="L33" s="66"/>
      <c r="M33" s="60"/>
      <c r="N33" s="48"/>
      <c r="O33" s="48"/>
      <c r="P33" s="48"/>
      <c r="Q33" s="48"/>
      <c r="R33" s="26"/>
    </row>
    <row r="34" spans="1:18" ht="143.25" customHeight="1" x14ac:dyDescent="0.25">
      <c r="A34" s="46" t="s">
        <v>44</v>
      </c>
      <c r="B34" s="47" t="s">
        <v>23</v>
      </c>
      <c r="C34" s="48" t="s">
        <v>24</v>
      </c>
      <c r="D34" s="48" t="s">
        <v>45</v>
      </c>
      <c r="E34" s="23" t="s">
        <v>46</v>
      </c>
      <c r="F34" s="23" t="s">
        <v>27</v>
      </c>
      <c r="G34" s="23">
        <v>2783</v>
      </c>
      <c r="H34" s="23">
        <v>0</v>
      </c>
      <c r="I34" s="48">
        <v>2017</v>
      </c>
      <c r="J34" s="48">
        <v>2018</v>
      </c>
      <c r="K34" s="60">
        <f>L34+M37+N34+O34</f>
        <v>145895.05327591853</v>
      </c>
      <c r="L34" s="50">
        <v>0</v>
      </c>
      <c r="M34" s="50">
        <v>0</v>
      </c>
      <c r="N34" s="60">
        <f>'[1]Сводные данные'!$H$12*0.001</f>
        <v>72947.526637959265</v>
      </c>
      <c r="O34" s="60">
        <f>'[1]Сводные данные'!$I$12*0.001</f>
        <v>72947.526637959265</v>
      </c>
      <c r="P34" s="48">
        <v>0</v>
      </c>
      <c r="Q34" s="48">
        <v>0</v>
      </c>
      <c r="R34" s="26"/>
    </row>
    <row r="35" spans="1:18" ht="17.25" customHeight="1" x14ac:dyDescent="0.25">
      <c r="A35" s="46"/>
      <c r="B35" s="47"/>
      <c r="C35" s="48"/>
      <c r="D35" s="48"/>
      <c r="E35" s="23" t="s">
        <v>47</v>
      </c>
      <c r="F35" s="23" t="s">
        <v>27</v>
      </c>
      <c r="G35" s="23">
        <v>200</v>
      </c>
      <c r="H35" s="23">
        <v>0</v>
      </c>
      <c r="I35" s="48"/>
      <c r="J35" s="48"/>
      <c r="K35" s="60"/>
      <c r="L35" s="50"/>
      <c r="M35" s="50"/>
      <c r="N35" s="60"/>
      <c r="O35" s="60"/>
      <c r="P35" s="48"/>
      <c r="Q35" s="48"/>
      <c r="R35" s="26"/>
    </row>
    <row r="36" spans="1:18" ht="15" customHeight="1" x14ac:dyDescent="0.25">
      <c r="A36" s="46"/>
      <c r="B36" s="47"/>
      <c r="C36" s="48"/>
      <c r="D36" s="48"/>
      <c r="E36" s="9" t="s">
        <v>48</v>
      </c>
      <c r="F36" s="23" t="s">
        <v>27</v>
      </c>
      <c r="G36" s="23">
        <v>0</v>
      </c>
      <c r="H36" s="23">
        <v>2863</v>
      </c>
      <c r="I36" s="48"/>
      <c r="J36" s="48"/>
      <c r="K36" s="60"/>
      <c r="L36" s="50"/>
      <c r="M36" s="50"/>
      <c r="N36" s="60"/>
      <c r="O36" s="60"/>
      <c r="P36" s="48"/>
      <c r="Q36" s="48"/>
    </row>
    <row r="37" spans="1:18" ht="46.5" customHeight="1" x14ac:dyDescent="0.25">
      <c r="A37" s="46"/>
      <c r="B37" s="47"/>
      <c r="C37" s="48"/>
      <c r="D37" s="48"/>
      <c r="E37" s="10" t="s">
        <v>28</v>
      </c>
      <c r="F37" s="23" t="s">
        <v>29</v>
      </c>
      <c r="G37" s="23">
        <v>100</v>
      </c>
      <c r="H37" s="23">
        <v>20</v>
      </c>
      <c r="I37" s="48"/>
      <c r="J37" s="48"/>
      <c r="K37" s="60"/>
      <c r="L37" s="50"/>
      <c r="M37" s="50"/>
      <c r="N37" s="60"/>
      <c r="O37" s="60"/>
      <c r="P37" s="48"/>
      <c r="Q37" s="48"/>
      <c r="R37" s="26"/>
    </row>
    <row r="38" spans="1:18" s="27" customFormat="1" ht="17.25" customHeight="1" x14ac:dyDescent="0.25">
      <c r="A38" s="44" t="s">
        <v>66</v>
      </c>
      <c r="B38" s="44"/>
      <c r="C38" s="44"/>
      <c r="D38" s="44"/>
      <c r="E38" s="44"/>
      <c r="F38" s="44"/>
      <c r="G38" s="44"/>
      <c r="H38" s="44"/>
      <c r="I38" s="44"/>
      <c r="J38" s="44"/>
      <c r="K38" s="11">
        <f>SUM(K22:K36)</f>
        <v>215471.41755547628</v>
      </c>
      <c r="L38" s="12">
        <f>SUM(L22:L36)</f>
        <v>0</v>
      </c>
      <c r="M38" s="13">
        <f>SUM(M22:M37)</f>
        <v>69576.364279557747</v>
      </c>
      <c r="N38" s="13">
        <f>SUM(N22:N36)</f>
        <v>72947.526637959265</v>
      </c>
      <c r="O38" s="13">
        <f>SUM(O22:O36)</f>
        <v>72947.526637959265</v>
      </c>
      <c r="P38" s="14">
        <v>0</v>
      </c>
      <c r="Q38" s="14">
        <v>0</v>
      </c>
    </row>
    <row r="39" spans="1:18" ht="17.25" customHeight="1" x14ac:dyDescent="0.25">
      <c r="A39" s="42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23"/>
      <c r="Q39" s="23"/>
    </row>
    <row r="40" spans="1:18" ht="17.25" customHeight="1" x14ac:dyDescent="0.25">
      <c r="A40" s="44" t="s">
        <v>58</v>
      </c>
      <c r="B40" s="44"/>
      <c r="C40" s="44"/>
      <c r="D40" s="44"/>
      <c r="E40" s="44"/>
      <c r="F40" s="44"/>
      <c r="G40" s="44"/>
      <c r="H40" s="44"/>
      <c r="I40" s="44"/>
      <c r="J40" s="44"/>
      <c r="K40" s="6"/>
      <c r="L40" s="6"/>
      <c r="M40" s="15">
        <v>0</v>
      </c>
      <c r="N40" s="15">
        <v>0</v>
      </c>
      <c r="O40" s="15">
        <v>0</v>
      </c>
      <c r="P40" s="23"/>
      <c r="Q40" s="23"/>
    </row>
    <row r="41" spans="1:18" ht="17.25" customHeight="1" x14ac:dyDescent="0.25">
      <c r="A41" s="42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23"/>
      <c r="Q41" s="23"/>
    </row>
    <row r="42" spans="1:18" s="28" customFormat="1" ht="17.25" customHeight="1" x14ac:dyDescent="0.25">
      <c r="A42" s="38" t="s">
        <v>60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0"/>
      <c r="P42" s="15"/>
      <c r="Q42" s="15"/>
    </row>
    <row r="43" spans="1:18" s="28" customFormat="1" ht="17.25" customHeight="1" x14ac:dyDescent="0.25">
      <c r="A43" s="38" t="s">
        <v>61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40"/>
      <c r="P43" s="15"/>
      <c r="Q43" s="15"/>
    </row>
    <row r="44" spans="1:18" s="28" customFormat="1" ht="15.75" customHeight="1" x14ac:dyDescent="0.25">
      <c r="A44" s="41" t="s">
        <v>62</v>
      </c>
      <c r="B44" s="41"/>
      <c r="C44" s="41"/>
      <c r="D44" s="41"/>
      <c r="E44" s="41"/>
      <c r="F44" s="41"/>
      <c r="G44" s="41"/>
      <c r="H44" s="41"/>
      <c r="I44" s="41"/>
      <c r="J44" s="41"/>
      <c r="K44" s="16"/>
      <c r="L44" s="16"/>
      <c r="M44" s="15">
        <v>0</v>
      </c>
      <c r="N44" s="15">
        <v>0</v>
      </c>
      <c r="O44" s="15">
        <v>0</v>
      </c>
      <c r="P44" s="15"/>
      <c r="Q44" s="15"/>
    </row>
    <row r="45" spans="1:18" s="29" customFormat="1" ht="16.5" customHeight="1" x14ac:dyDescent="0.25">
      <c r="A45" s="35" t="s">
        <v>49</v>
      </c>
      <c r="B45" s="36"/>
      <c r="C45" s="36"/>
      <c r="D45" s="37"/>
      <c r="E45" s="17"/>
      <c r="F45" s="17"/>
      <c r="G45" s="17"/>
      <c r="H45" s="17"/>
      <c r="I45" s="17"/>
      <c r="J45" s="17"/>
      <c r="K45" s="18">
        <f>K38</f>
        <v>215471.41755547628</v>
      </c>
      <c r="L45" s="19">
        <f t="shared" ref="L45:P45" si="0">L38</f>
        <v>0</v>
      </c>
      <c r="M45" s="20">
        <f t="shared" si="0"/>
        <v>69576.364279557747</v>
      </c>
      <c r="N45" s="20">
        <f t="shared" si="0"/>
        <v>72947.526637959265</v>
      </c>
      <c r="O45" s="20">
        <f t="shared" si="0"/>
        <v>72947.526637959265</v>
      </c>
      <c r="P45" s="21">
        <f t="shared" si="0"/>
        <v>0</v>
      </c>
      <c r="Q45" s="21">
        <v>0</v>
      </c>
    </row>
    <row r="46" spans="1:18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1"/>
      <c r="M46" s="32"/>
      <c r="N46" s="32"/>
      <c r="O46" s="32"/>
      <c r="P46" s="30"/>
      <c r="Q46" s="30"/>
    </row>
    <row r="47" spans="1:18" ht="21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</row>
    <row r="48" spans="1:18" ht="15.75" x14ac:dyDescent="0.25">
      <c r="A48" s="3"/>
      <c r="K48" s="33"/>
      <c r="M48" s="34"/>
    </row>
    <row r="49" spans="1:17" ht="15.75" x14ac:dyDescent="0.25">
      <c r="A49" s="3"/>
    </row>
    <row r="50" spans="1:17" ht="15.75" x14ac:dyDescent="0.25">
      <c r="A50" s="3"/>
    </row>
    <row r="51" spans="1:17" ht="15.75" x14ac:dyDescent="0.25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x14ac:dyDescent="0.25">
      <c r="A52" s="64"/>
      <c r="B52" s="64"/>
      <c r="C52" s="64"/>
    </row>
    <row r="53" spans="1:17" x14ac:dyDescent="0.25">
      <c r="A53" s="5"/>
    </row>
    <row r="54" spans="1:17" x14ac:dyDescent="0.25">
      <c r="A54" s="5"/>
    </row>
    <row r="55" spans="1:17" x14ac:dyDescent="0.25">
      <c r="A55" s="65"/>
      <c r="B55" s="65"/>
      <c r="C55" s="65"/>
    </row>
    <row r="56" spans="1:17" x14ac:dyDescent="0.25">
      <c r="A56" s="5"/>
    </row>
    <row r="57" spans="1:17" ht="18.75" customHeight="1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</row>
  </sheetData>
  <mergeCells count="135">
    <mergeCell ref="N1:Q1"/>
    <mergeCell ref="A47:Q47"/>
    <mergeCell ref="A51:Q51"/>
    <mergeCell ref="A52:C52"/>
    <mergeCell ref="A55:C55"/>
    <mergeCell ref="A57:P57"/>
    <mergeCell ref="N34:N37"/>
    <mergeCell ref="O34:O37"/>
    <mergeCell ref="P34:P37"/>
    <mergeCell ref="Q34:Q37"/>
    <mergeCell ref="A38:J38"/>
    <mergeCell ref="Q32:Q33"/>
    <mergeCell ref="A34:A37"/>
    <mergeCell ref="B34:B37"/>
    <mergeCell ref="C34:C37"/>
    <mergeCell ref="D34:D37"/>
    <mergeCell ref="I34:I37"/>
    <mergeCell ref="J34:J37"/>
    <mergeCell ref="K34:K37"/>
    <mergeCell ref="L34:L37"/>
    <mergeCell ref="M34:M37"/>
    <mergeCell ref="K32:K33"/>
    <mergeCell ref="L32:L33"/>
    <mergeCell ref="M32:M33"/>
    <mergeCell ref="N32:N33"/>
    <mergeCell ref="O32:O33"/>
    <mergeCell ref="P32:P33"/>
    <mergeCell ref="N30:N31"/>
    <mergeCell ref="O30:O31"/>
    <mergeCell ref="P30:P31"/>
    <mergeCell ref="Q30:Q31"/>
    <mergeCell ref="A32:A33"/>
    <mergeCell ref="B32:B33"/>
    <mergeCell ref="C32:C33"/>
    <mergeCell ref="D32:D33"/>
    <mergeCell ref="I32:I33"/>
    <mergeCell ref="J32:J33"/>
    <mergeCell ref="A30:A31"/>
    <mergeCell ref="B30:B31"/>
    <mergeCell ref="C30:C31"/>
    <mergeCell ref="D30:D31"/>
    <mergeCell ref="I30:I31"/>
    <mergeCell ref="J30:J31"/>
    <mergeCell ref="K30:K31"/>
    <mergeCell ref="L30:L31"/>
    <mergeCell ref="M30:M31"/>
    <mergeCell ref="Q26:Q27"/>
    <mergeCell ref="A28:A29"/>
    <mergeCell ref="B28:B29"/>
    <mergeCell ref="C28:C29"/>
    <mergeCell ref="D28:D29"/>
    <mergeCell ref="I28:I29"/>
    <mergeCell ref="J28:J29"/>
    <mergeCell ref="Q28:Q29"/>
    <mergeCell ref="K28:K29"/>
    <mergeCell ref="L28:L29"/>
    <mergeCell ref="M28:M29"/>
    <mergeCell ref="N28:N29"/>
    <mergeCell ref="O28:O29"/>
    <mergeCell ref="P28:P29"/>
    <mergeCell ref="A26:A27"/>
    <mergeCell ref="B26:B27"/>
    <mergeCell ref="C26:C27"/>
    <mergeCell ref="D26:D27"/>
    <mergeCell ref="I26:I27"/>
    <mergeCell ref="J26:J27"/>
    <mergeCell ref="K26:K27"/>
    <mergeCell ref="L26:L27"/>
    <mergeCell ref="M26:M27"/>
    <mergeCell ref="N26:N27"/>
    <mergeCell ref="N22:N23"/>
    <mergeCell ref="O22:O23"/>
    <mergeCell ref="P22:P23"/>
    <mergeCell ref="Q22:Q23"/>
    <mergeCell ref="A24:A25"/>
    <mergeCell ref="B24:B25"/>
    <mergeCell ref="C24:C25"/>
    <mergeCell ref="D24:D25"/>
    <mergeCell ref="I24:I25"/>
    <mergeCell ref="J24:J25"/>
    <mergeCell ref="Q24:Q25"/>
    <mergeCell ref="K24:K25"/>
    <mergeCell ref="L24:L25"/>
    <mergeCell ref="M24:M25"/>
    <mergeCell ref="N24:N25"/>
    <mergeCell ref="O24:O25"/>
    <mergeCell ref="P24:P25"/>
    <mergeCell ref="O26:O27"/>
    <mergeCell ref="P26:P27"/>
    <mergeCell ref="A3:Q3"/>
    <mergeCell ref="A5:Q5"/>
    <mergeCell ref="A6:Q6"/>
    <mergeCell ref="A7:Q7"/>
    <mergeCell ref="A8:A10"/>
    <mergeCell ref="B8:B10"/>
    <mergeCell ref="C8:C10"/>
    <mergeCell ref="D8:D10"/>
    <mergeCell ref="E8:H8"/>
    <mergeCell ref="I8:I10"/>
    <mergeCell ref="J8:J10"/>
    <mergeCell ref="K8:Q8"/>
    <mergeCell ref="E9:E10"/>
    <mergeCell ref="F9:F10"/>
    <mergeCell ref="G9:H9"/>
    <mergeCell ref="K9:K10"/>
    <mergeCell ref="L9:L10"/>
    <mergeCell ref="M9:O9"/>
    <mergeCell ref="P9:P10"/>
    <mergeCell ref="Q9:Q10"/>
    <mergeCell ref="L22:L23"/>
    <mergeCell ref="M22:M23"/>
    <mergeCell ref="A45:D45"/>
    <mergeCell ref="A42:O42"/>
    <mergeCell ref="A43:O43"/>
    <mergeCell ref="A44:J44"/>
    <mergeCell ref="A12:P12"/>
    <mergeCell ref="A16:P16"/>
    <mergeCell ref="A18:P18"/>
    <mergeCell ref="A17:L17"/>
    <mergeCell ref="A19:L19"/>
    <mergeCell ref="A13:P13"/>
    <mergeCell ref="A14:P14"/>
    <mergeCell ref="A15:P15"/>
    <mergeCell ref="A20:P20"/>
    <mergeCell ref="A39:O39"/>
    <mergeCell ref="A40:J40"/>
    <mergeCell ref="A41:O41"/>
    <mergeCell ref="A21:Q21"/>
    <mergeCell ref="A22:A23"/>
    <mergeCell ref="B22:B23"/>
    <mergeCell ref="C22:C23"/>
    <mergeCell ref="D22:D23"/>
    <mergeCell ref="I22:I23"/>
    <mergeCell ref="J22:J23"/>
    <mergeCell ref="K22:K23"/>
  </mergeCells>
  <pageMargins left="0.70866141732283472" right="0.70866141732283472" top="0.55118110236220474" bottom="0.15748031496062992" header="0.31496062992125984" footer="0.31496062992125984"/>
  <pageSetup paperSize="9" scale="56" fitToHeight="2" orientation="landscape" r:id="rId1"/>
  <rowBreaks count="1" manualBreakCount="1">
    <brk id="2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№2- ИП изм</vt:lpstr>
      <vt:lpstr>'Форма №2- ИП изм'!Заголовки_для_печати</vt:lpstr>
      <vt:lpstr>'Форма №2- ИП изм'!Область_печати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Ю.Г.</dc:creator>
  <cp:lastModifiedBy>Давидович А.А.</cp:lastModifiedBy>
  <cp:lastPrinted>2015-11-30T04:17:18Z</cp:lastPrinted>
  <dcterms:created xsi:type="dcterms:W3CDTF">2015-11-23T06:03:19Z</dcterms:created>
  <dcterms:modified xsi:type="dcterms:W3CDTF">2015-11-30T04:19:48Z</dcterms:modified>
</cp:coreProperties>
</file>